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B33EAC2D-5CD9-4331-9418-5B91440A05E0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1" r:id="rId1"/>
  </sheets>
  <definedNames>
    <definedName name="_xlnm.Print_Titles" localSheetId="0">'приложение №26'!$13:$14</definedName>
    <definedName name="_xlnm.Print_Area" localSheetId="0">'приложение №26'!$A$1:$L$26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J24" i="1" l="1"/>
  <c r="I17" i="1"/>
  <c r="J17" i="1"/>
  <c r="H17" i="1"/>
  <c r="G17" i="1"/>
  <c r="F17" i="1"/>
  <c r="E17" i="1"/>
  <c r="D17" i="1"/>
  <c r="C17" i="1"/>
  <c r="C15" i="1" s="1"/>
  <c r="C26" i="1" l="1"/>
  <c r="J16" i="1"/>
  <c r="I16" i="1"/>
  <c r="J18" i="1"/>
  <c r="H18" i="1"/>
  <c r="E18" i="1"/>
  <c r="D18" i="1"/>
  <c r="L16" i="1" l="1"/>
  <c r="L23" i="1" l="1"/>
  <c r="L22" i="1" l="1"/>
  <c r="D15" i="1" l="1"/>
  <c r="E15" i="1"/>
  <c r="E26" i="1" s="1"/>
  <c r="F15" i="1"/>
  <c r="F26" i="1" s="1"/>
  <c r="G15" i="1"/>
  <c r="G26" i="1" s="1"/>
  <c r="H15" i="1"/>
  <c r="H26" i="1" s="1"/>
  <c r="I15" i="1"/>
  <c r="I26" i="1" s="1"/>
  <c r="J15" i="1"/>
  <c r="J26" i="1" s="1"/>
  <c r="K15" i="1"/>
  <c r="K26" i="1" s="1"/>
  <c r="D26" i="1" l="1"/>
  <c r="L15" i="1"/>
  <c r="L19" i="1"/>
  <c r="L20" i="1" l="1"/>
  <c r="L26" i="1" l="1"/>
  <c r="L17" i="1"/>
  <c r="L25" i="1"/>
  <c r="L24" i="1"/>
  <c r="L21" i="1"/>
  <c r="L18" i="1"/>
</calcChain>
</file>

<file path=xl/sharedStrings.xml><?xml version="1.0" encoding="utf-8"?>
<sst xmlns="http://schemas.openxmlformats.org/spreadsheetml/2006/main" count="44" uniqueCount="42">
  <si>
    <t>к решению Думы района</t>
  </si>
  <si>
    <t>Приложение 26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</si>
  <si>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</si>
  <si>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</si>
  <si>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</si>
  <si>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на реализацию мероприятий "Формирование комфортной городской среды в Нижневартовском районе"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</si>
  <si>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</si>
  <si>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</si>
  <si>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</si>
  <si>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</si>
  <si>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</si>
  <si>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</si>
  <si>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</si>
  <si>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</si>
  <si>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</si>
  <si>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</si>
  <si>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</si>
  <si>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</si>
  <si>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</si>
  <si>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</si>
  <si>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</si>
  <si>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</si>
  <si>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</si>
  <si>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</si>
  <si>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</si>
  <si>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</si>
  <si>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</si>
  <si>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</si>
  <si>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</si>
  <si>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</si>
  <si>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</si>
  <si>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</si>
  <si>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поддержку мер по обеспечению сбалансированности бюджетов, в том числе:</t>
  </si>
  <si>
    <t>от 08.12.2025 № 1054</t>
  </si>
  <si>
    <t>Распределение иных межбюджетных трансфертов бюджетам городских и сельских поселений района на 2026 год</t>
  </si>
  <si>
    <t>на осуществление переданных полномочий органов местного самоуправления района органам местного самоуправления поселений  в области дорожной деятельности в отношении автомобильных дорог местного значения в части содержания подъездных автомобильных дорог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</si>
  <si>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</si>
  <si>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на софинансирование субсидии бюджетам поселений на создание условий для деятельности народных дружин</t>
  </si>
  <si>
    <t>от ________ № ____</t>
  </si>
  <si>
    <t>Приложение 11</t>
  </si>
  <si>
    <t>на реализацию мероприятий в сфере жилищно-коммунального хозяйства</t>
  </si>
  <si>
    <t>на реализацию мероприятий в области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</si>
</sst>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1" applyFont="1"/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0" fontId="4" fillId="0" borderId="0" xfId="1" applyFont="1"/>
    <xf numFmtId="0" fontId="3" fillId="0" borderId="0" xfId="0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/>
    <xf numFmtId="164" fontId="2" fillId="0" borderId="0" xfId="1" applyNumberFormat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_10.Прил.8 (суб.гост.общ.об.)" xfId="2" xr:uid="{00000000-0005-0000-0000-000001000000}"/>
    <cellStyle name="Обычный_Таблици к бюджету 2008-г.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Normal="100" workbookViewId="0">
      <pane ySplit="14" topLeftCell="A15" activePane="bottomLeft" state="frozen"/>
      <selection pane="bottomLeft" activeCell="J22" sqref="J22"/>
    </sheetView>
  </sheetViews>
  <sheetFormatPr defaultColWidth="9.140625" defaultRowHeight="15.75" x14ac:dyDescent="0.25"/>
  <cols>
    <col min="1" max="1" width="5.5703125" style="8" customWidth="1"/>
    <col min="2" max="2" width="38" style="5" customWidth="1"/>
    <col min="3" max="12" width="14.7109375" style="1" customWidth="1"/>
    <col min="13" max="13" width="25.7109375" style="1" bestFit="1" customWidth="1"/>
    <col min="14" max="14" width="19.28515625" style="1" bestFit="1" customWidth="1"/>
    <col min="15" max="15" width="20.28515625" style="1" customWidth="1"/>
    <col min="16" max="59" width="19.5703125" style="5" customWidth="1"/>
    <col min="60" max="16384" width="9.140625" style="5"/>
  </cols>
  <sheetData>
    <row r="1" spans="1:15" s="1" customFormat="1" x14ac:dyDescent="0.25">
      <c r="A1" s="8"/>
      <c r="L1" s="23" t="s">
        <v>39</v>
      </c>
    </row>
    <row r="2" spans="1:15" s="1" customFormat="1" x14ac:dyDescent="0.25">
      <c r="A2" s="8"/>
      <c r="L2" s="12" t="s">
        <v>0</v>
      </c>
    </row>
    <row r="3" spans="1:15" s="1" customFormat="1" x14ac:dyDescent="0.25">
      <c r="A3" s="8"/>
      <c r="L3" s="12" t="s">
        <v>38</v>
      </c>
    </row>
    <row r="5" spans="1:15" s="1" customFormat="1" x14ac:dyDescent="0.25">
      <c r="A5" s="8"/>
      <c r="L5" s="12"/>
    </row>
    <row r="6" spans="1:15" s="1" customFormat="1" x14ac:dyDescent="0.25">
      <c r="A6" s="8"/>
      <c r="L6" s="12" t="s">
        <v>1</v>
      </c>
    </row>
    <row r="7" spans="1:15" s="1" customFormat="1" x14ac:dyDescent="0.25">
      <c r="A7" s="8"/>
      <c r="L7" s="12" t="s">
        <v>0</v>
      </c>
    </row>
    <row r="8" spans="1:15" s="1" customFormat="1" x14ac:dyDescent="0.25">
      <c r="A8" s="8"/>
      <c r="L8" s="12" t="s">
        <v>33</v>
      </c>
    </row>
    <row r="9" spans="1:15" s="1" customFormat="1" ht="18.75" customHeight="1" x14ac:dyDescent="0.25">
      <c r="A9" s="8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18.75" x14ac:dyDescent="0.25">
      <c r="A10" s="8"/>
      <c r="B10" s="27" t="s">
        <v>34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6"/>
      <c r="N10" s="6"/>
      <c r="O10" s="6"/>
    </row>
    <row r="11" spans="1:15" s="1" customFormat="1" ht="18.75" customHeight="1" x14ac:dyDescent="0.25">
      <c r="A11" s="8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x14ac:dyDescent="0.25">
      <c r="L12" s="1" t="s">
        <v>2</v>
      </c>
    </row>
    <row r="13" spans="1:15" x14ac:dyDescent="0.25">
      <c r="A13" s="28" t="s">
        <v>19</v>
      </c>
      <c r="B13" s="32" t="s">
        <v>18</v>
      </c>
      <c r="C13" s="24" t="s">
        <v>3</v>
      </c>
      <c r="D13" s="25"/>
      <c r="E13" s="25"/>
      <c r="F13" s="25"/>
      <c r="G13" s="25"/>
      <c r="H13" s="25"/>
      <c r="I13" s="25"/>
      <c r="J13" s="25"/>
      <c r="K13" s="25"/>
      <c r="L13" s="26"/>
    </row>
    <row r="14" spans="1:15" ht="63" x14ac:dyDescent="0.25">
      <c r="A14" s="29"/>
      <c r="B14" s="32"/>
      <c r="C14" s="7" t="s">
        <v>8</v>
      </c>
      <c r="D14" s="7" t="s">
        <v>9</v>
      </c>
      <c r="E14" s="7" t="s">
        <v>10</v>
      </c>
      <c r="F14" s="7" t="s">
        <v>11</v>
      </c>
      <c r="G14" s="7" t="s">
        <v>12</v>
      </c>
      <c r="H14" s="7" t="s">
        <v>13</v>
      </c>
      <c r="I14" s="7" t="s">
        <v>14</v>
      </c>
      <c r="J14" s="7" t="s">
        <v>15</v>
      </c>
      <c r="K14" s="7" t="s">
        <v>16</v>
      </c>
      <c r="L14" s="10" t="s">
        <v>17</v>
      </c>
    </row>
    <row r="15" spans="1:15" ht="47.25" x14ac:dyDescent="0.25">
      <c r="A15" s="9" t="s">
        <v>20</v>
      </c>
      <c r="B15" s="11" t="s">
        <v>32</v>
      </c>
      <c r="C15" s="14">
        <f>C16+C17</f>
        <v>33685.1</v>
      </c>
      <c r="D15" s="14">
        <f t="shared" ref="D15:K15" si="0">D16+D17</f>
        <v>112219</v>
      </c>
      <c r="E15" s="14">
        <f t="shared" si="0"/>
        <v>42340.899999999994</v>
      </c>
      <c r="F15" s="14">
        <f t="shared" si="0"/>
        <v>61009.799999999996</v>
      </c>
      <c r="G15" s="14">
        <f t="shared" si="0"/>
        <v>73439.3</v>
      </c>
      <c r="H15" s="14">
        <f t="shared" si="0"/>
        <v>73249.3</v>
      </c>
      <c r="I15" s="14">
        <f t="shared" si="0"/>
        <v>211456.9</v>
      </c>
      <c r="J15" s="14">
        <f t="shared" si="0"/>
        <v>149289</v>
      </c>
      <c r="K15" s="14">
        <f t="shared" si="0"/>
        <v>0</v>
      </c>
      <c r="L15" s="17">
        <f>SUM(C15:K15)</f>
        <v>756689.29999999993</v>
      </c>
    </row>
    <row r="16" spans="1:15" s="19" customFormat="1" ht="63" x14ac:dyDescent="0.25">
      <c r="A16" s="15" t="s">
        <v>21</v>
      </c>
      <c r="B16" s="16" t="s">
        <v>6</v>
      </c>
      <c r="C16" s="14">
        <v>0</v>
      </c>
      <c r="D16" s="14">
        <v>102479.6</v>
      </c>
      <c r="E16" s="14">
        <v>31727.1</v>
      </c>
      <c r="F16" s="14">
        <v>36882.6</v>
      </c>
      <c r="G16" s="14">
        <v>41160.9</v>
      </c>
      <c r="H16" s="14">
        <v>50793.4</v>
      </c>
      <c r="I16" s="14">
        <f>91212.9+3352</f>
        <v>94564.9</v>
      </c>
      <c r="J16" s="14">
        <f>79496+2494</f>
        <v>81990</v>
      </c>
      <c r="K16" s="14">
        <v>0</v>
      </c>
      <c r="L16" s="17">
        <f>SUM(C16:K16)</f>
        <v>439598.5</v>
      </c>
      <c r="M16" s="18"/>
      <c r="N16" s="18"/>
      <c r="O16" s="18"/>
    </row>
    <row r="17" spans="1:15" s="19" customFormat="1" ht="47.25" x14ac:dyDescent="0.25">
      <c r="A17" s="15" t="s">
        <v>22</v>
      </c>
      <c r="B17" s="16" t="s">
        <v>7</v>
      </c>
      <c r="C17" s="14">
        <f>21856.5+11828.6</f>
        <v>33685.1</v>
      </c>
      <c r="D17" s="14">
        <f>9354.5+384.9</f>
        <v>9739.4</v>
      </c>
      <c r="E17" s="14">
        <f>6212.1+4401.7</f>
        <v>10613.8</v>
      </c>
      <c r="F17" s="14">
        <f>11803.3+12323.9</f>
        <v>24127.199999999997</v>
      </c>
      <c r="G17" s="14">
        <f>31544.6+733.8</f>
        <v>32278.399999999998</v>
      </c>
      <c r="H17" s="14">
        <f>9487.8+12968.1</f>
        <v>22455.9</v>
      </c>
      <c r="I17" s="14">
        <f>83661.1+33230.9</f>
        <v>116892</v>
      </c>
      <c r="J17" s="14">
        <f>48230.1+19068.9</f>
        <v>67299</v>
      </c>
      <c r="K17" s="14">
        <v>0</v>
      </c>
      <c r="L17" s="17">
        <f t="shared" ref="L17:L26" si="1">SUM(C17:K17)</f>
        <v>317090.8</v>
      </c>
      <c r="M17" s="18"/>
      <c r="N17" s="20"/>
      <c r="O17" s="18"/>
    </row>
    <row r="18" spans="1:15" s="19" customFormat="1" ht="147" customHeight="1" x14ac:dyDescent="0.25">
      <c r="A18" s="21" t="s">
        <v>23</v>
      </c>
      <c r="B18" s="16" t="s">
        <v>35</v>
      </c>
      <c r="C18" s="14">
        <f>740.4+(9328+12.12)</f>
        <v>10080.52</v>
      </c>
      <c r="D18" s="14">
        <f>253.8+2176.5</f>
        <v>2430.3000000000002</v>
      </c>
      <c r="E18" s="14">
        <f>241.1+2467.9</f>
        <v>2709</v>
      </c>
      <c r="F18" s="14"/>
      <c r="G18" s="14"/>
      <c r="H18" s="14">
        <f>431.4+2428.3</f>
        <v>2859.7000000000003</v>
      </c>
      <c r="I18" s="14"/>
      <c r="J18" s="14">
        <f>253.8+6853.3</f>
        <v>7107.1</v>
      </c>
      <c r="K18" s="14"/>
      <c r="L18" s="17">
        <f t="shared" ref="L18:L21" si="2">SUM(C18:K18)</f>
        <v>25186.620000000003</v>
      </c>
      <c r="M18" s="18"/>
      <c r="N18" s="18"/>
      <c r="O18" s="18"/>
    </row>
    <row r="19" spans="1:15" s="19" customFormat="1" ht="126" x14ac:dyDescent="0.25">
      <c r="A19" s="15" t="s">
        <v>24</v>
      </c>
      <c r="B19" s="16" t="s">
        <v>36</v>
      </c>
      <c r="C19" s="14">
        <v>6499.8</v>
      </c>
      <c r="D19" s="14">
        <v>1817.7</v>
      </c>
      <c r="E19" s="14"/>
      <c r="F19" s="14"/>
      <c r="G19" s="14"/>
      <c r="H19" s="14"/>
      <c r="I19" s="14"/>
      <c r="J19" s="14"/>
      <c r="K19" s="14"/>
      <c r="L19" s="17">
        <f t="shared" si="2"/>
        <v>8317.5</v>
      </c>
      <c r="M19" s="18"/>
      <c r="N19" s="18"/>
      <c r="O19" s="18"/>
    </row>
    <row r="20" spans="1:15" s="19" customFormat="1" ht="126" x14ac:dyDescent="0.25">
      <c r="A20" s="21" t="s">
        <v>25</v>
      </c>
      <c r="B20" s="16" t="s">
        <v>31</v>
      </c>
      <c r="C20" s="14"/>
      <c r="D20" s="14"/>
      <c r="E20" s="14"/>
      <c r="F20" s="14">
        <v>807.1</v>
      </c>
      <c r="G20" s="14"/>
      <c r="H20" s="14"/>
      <c r="I20" s="14"/>
      <c r="J20" s="14">
        <v>3331.3</v>
      </c>
      <c r="K20" s="14"/>
      <c r="L20" s="17">
        <f t="shared" si="2"/>
        <v>4138.4000000000005</v>
      </c>
      <c r="M20" s="18"/>
      <c r="N20" s="18"/>
      <c r="O20" s="18"/>
    </row>
    <row r="21" spans="1:15" s="19" customFormat="1" ht="63" x14ac:dyDescent="0.25">
      <c r="A21" s="21" t="s">
        <v>26</v>
      </c>
      <c r="B21" s="16" t="s">
        <v>5</v>
      </c>
      <c r="C21" s="14">
        <v>4270.03</v>
      </c>
      <c r="D21" s="14"/>
      <c r="E21" s="14"/>
      <c r="F21" s="14"/>
      <c r="G21" s="14"/>
      <c r="H21" s="14"/>
      <c r="I21" s="14"/>
      <c r="J21" s="14"/>
      <c r="K21" s="14"/>
      <c r="L21" s="17">
        <f t="shared" si="2"/>
        <v>4270.03</v>
      </c>
      <c r="M21" s="18"/>
      <c r="N21" s="18"/>
      <c r="O21" s="18"/>
    </row>
    <row r="22" spans="1:15" s="19" customFormat="1" ht="31.5" x14ac:dyDescent="0.25">
      <c r="A22" s="22" t="s">
        <v>27</v>
      </c>
      <c r="B22" s="16" t="s">
        <v>40</v>
      </c>
      <c r="C22" s="14"/>
      <c r="D22" s="14"/>
      <c r="E22" s="14"/>
      <c r="F22" s="14"/>
      <c r="G22" s="14"/>
      <c r="H22" s="14"/>
      <c r="I22" s="14">
        <v>239.1</v>
      </c>
      <c r="J22" s="14"/>
      <c r="K22" s="14"/>
      <c r="L22" s="17">
        <f>SUM(C22:K22)</f>
        <v>239.1</v>
      </c>
      <c r="M22" s="18"/>
      <c r="N22" s="18"/>
      <c r="O22" s="18"/>
    </row>
    <row r="23" spans="1:15" s="19" customFormat="1" ht="63" x14ac:dyDescent="0.25">
      <c r="A23" s="21" t="s">
        <v>28</v>
      </c>
      <c r="B23" s="16" t="s">
        <v>37</v>
      </c>
      <c r="C23" s="14">
        <v>96.9</v>
      </c>
      <c r="D23" s="14">
        <v>41.4</v>
      </c>
      <c r="E23" s="14">
        <v>7.5</v>
      </c>
      <c r="F23" s="14">
        <v>15</v>
      </c>
      <c r="G23" s="14">
        <v>13.6</v>
      </c>
      <c r="H23" s="14">
        <v>13.6</v>
      </c>
      <c r="I23" s="14">
        <v>24.4</v>
      </c>
      <c r="J23" s="14">
        <v>24.4</v>
      </c>
      <c r="K23" s="14"/>
      <c r="L23" s="17">
        <f>SUM(C23:K23)</f>
        <v>236.8</v>
      </c>
      <c r="M23" s="18"/>
      <c r="N23" s="18"/>
      <c r="O23" s="18"/>
    </row>
    <row r="24" spans="1:15" s="19" customFormat="1" ht="31.5" x14ac:dyDescent="0.25">
      <c r="A24" s="21" t="s">
        <v>29</v>
      </c>
      <c r="B24" s="16" t="s">
        <v>41</v>
      </c>
      <c r="C24" s="14"/>
      <c r="D24" s="14"/>
      <c r="E24" s="14"/>
      <c r="F24" s="14"/>
      <c r="G24" s="14">
        <v>15168.3</v>
      </c>
      <c r="H24" s="14"/>
      <c r="I24" s="14">
        <v>1715.8</v>
      </c>
      <c r="J24" s="14">
        <f>204.5+0.1</f>
        <v>204.6</v>
      </c>
      <c r="K24" s="14"/>
      <c r="L24" s="17">
        <f t="shared" si="1"/>
        <v>17088.699999999997</v>
      </c>
      <c r="M24" s="18"/>
      <c r="N24" s="18"/>
      <c r="O24" s="18"/>
    </row>
    <row r="25" spans="1:15" s="19" customFormat="1" ht="78.75" x14ac:dyDescent="0.25">
      <c r="A25" s="21" t="s">
        <v>30</v>
      </c>
      <c r="B25" s="16" t="s">
        <v>4</v>
      </c>
      <c r="C25" s="14"/>
      <c r="D25" s="14"/>
      <c r="E25" s="14"/>
      <c r="F25" s="14"/>
      <c r="G25" s="14"/>
      <c r="H25" s="14"/>
      <c r="I25" s="14"/>
      <c r="J25" s="14"/>
      <c r="K25" s="14">
        <v>3000</v>
      </c>
      <c r="L25" s="17">
        <f>SUM(C25:K25)</f>
        <v>3000</v>
      </c>
      <c r="M25" s="18"/>
      <c r="N25" s="18"/>
      <c r="O25" s="18"/>
    </row>
    <row r="26" spans="1:15" s="19" customFormat="1" x14ac:dyDescent="0.25">
      <c r="A26" s="30" t="s">
        <v>17</v>
      </c>
      <c r="B26" s="31"/>
      <c r="C26" s="17">
        <f>C15+C18+C19+C20+C21+C22+C23+C24+C25</f>
        <v>54632.35</v>
      </c>
      <c r="D26" s="17">
        <f t="shared" ref="D26:K26" si="3">D15+D18+D19+D20+D21+D22+D23+D24+D25</f>
        <v>116508.4</v>
      </c>
      <c r="E26" s="17">
        <f t="shared" si="3"/>
        <v>45057.399999999994</v>
      </c>
      <c r="F26" s="17">
        <f t="shared" si="3"/>
        <v>61831.899999999994</v>
      </c>
      <c r="G26" s="17">
        <f t="shared" si="3"/>
        <v>88621.200000000012</v>
      </c>
      <c r="H26" s="17">
        <f t="shared" si="3"/>
        <v>76122.600000000006</v>
      </c>
      <c r="I26" s="17">
        <f t="shared" si="3"/>
        <v>213436.19999999998</v>
      </c>
      <c r="J26" s="17">
        <f t="shared" si="3"/>
        <v>159956.4</v>
      </c>
      <c r="K26" s="17">
        <f t="shared" si="3"/>
        <v>3000</v>
      </c>
      <c r="L26" s="17">
        <f t="shared" si="1"/>
        <v>819166.45</v>
      </c>
      <c r="M26" s="18"/>
      <c r="N26" s="18"/>
      <c r="O26" s="18"/>
    </row>
    <row r="28" spans="1:15" x14ac:dyDescent="0.25"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5" x14ac:dyDescent="0.25">
      <c r="C29" s="13"/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5">
    <mergeCell ref="C13:L13"/>
    <mergeCell ref="B10:L10"/>
    <mergeCell ref="A13:A14"/>
    <mergeCell ref="A26:B26"/>
    <mergeCell ref="B13:B14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BaevaVM</cp:lastModifiedBy>
  <cp:lastPrinted>2025-07-23T07:55:01Z</cp:lastPrinted>
  <dcterms:created xsi:type="dcterms:W3CDTF">2025-07-15T08:32:29Z</dcterms:created>
  <dcterms:modified xsi:type="dcterms:W3CDTF">2026-01-20T07:26:44Z</dcterms:modified>
</cp:coreProperties>
</file>